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caucasusnaturefund-my.sharepoint.com/personal/msulkhanishvili_caucasus-naturefund_org/Documents/2026/6. Biodiversity Monitoring 2026/Call for Proposals_Biodiversity Monitoring/Final Package/"/>
    </mc:Choice>
  </mc:AlternateContent>
  <xr:revisionPtr revIDLastSave="20" documentId="11_5C78B996D4917A9F1CCBB16C9AFAB8E4DB332309" xr6:coauthVersionLast="47" xr6:coauthVersionMax="47" xr10:uidLastSave="{A5EBEB78-108E-4514-B779-849EB5B99ACF}"/>
  <bookViews>
    <workbookView xWindow="-108" yWindow="-108" windowWidth="23256" windowHeight="13896" firstSheet="1" activeTab="3" xr2:uid="{00000000-000D-0000-FFFF-FFFF00000000}"/>
  </bookViews>
  <sheets>
    <sheet name="Instructions" sheetId="1" r:id="rId1"/>
    <sheet name="Financial Report" sheetId="2" r:id="rId2"/>
    <sheet name="Variance Summary" sheetId="3" r:id="rId3"/>
    <sheet name="Supporting Documents" sheetId="4" r:id="rId4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5" i="2" l="1"/>
  <c r="D45" i="2"/>
  <c r="C45" i="2"/>
  <c r="G45" i="2" s="1"/>
  <c r="G44" i="2"/>
  <c r="J44" i="2" s="1"/>
  <c r="F44" i="2"/>
  <c r="G43" i="2"/>
  <c r="J43" i="2" s="1"/>
  <c r="F43" i="2"/>
  <c r="F45" i="2" s="1"/>
  <c r="J42" i="2"/>
  <c r="G42" i="2"/>
  <c r="F42" i="2"/>
  <c r="E39" i="2"/>
  <c r="D39" i="2"/>
  <c r="C39" i="2"/>
  <c r="G39" i="2" s="1"/>
  <c r="G38" i="2"/>
  <c r="J38" i="2" s="1"/>
  <c r="F38" i="2"/>
  <c r="G37" i="2"/>
  <c r="J37" i="2" s="1"/>
  <c r="F37" i="2"/>
  <c r="G36" i="2"/>
  <c r="J36" i="2" s="1"/>
  <c r="F36" i="2"/>
  <c r="G35" i="2"/>
  <c r="J35" i="2" s="1"/>
  <c r="F35" i="2"/>
  <c r="F39" i="2" s="1"/>
  <c r="G32" i="2"/>
  <c r="E32" i="2"/>
  <c r="D32" i="2"/>
  <c r="C32" i="2"/>
  <c r="G31" i="2"/>
  <c r="J31" i="2" s="1"/>
  <c r="F31" i="2"/>
  <c r="G30" i="2"/>
  <c r="J30" i="2" s="1"/>
  <c r="F30" i="2"/>
  <c r="G29" i="2"/>
  <c r="J29" i="2" s="1"/>
  <c r="F29" i="2"/>
  <c r="G28" i="2"/>
  <c r="J28" i="2" s="1"/>
  <c r="F28" i="2"/>
  <c r="G27" i="2"/>
  <c r="J27" i="2" s="1"/>
  <c r="F27" i="2"/>
  <c r="J26" i="2"/>
  <c r="G26" i="2"/>
  <c r="F26" i="2"/>
  <c r="F32" i="2" s="1"/>
  <c r="E23" i="2"/>
  <c r="D23" i="2"/>
  <c r="C23" i="2"/>
  <c r="G23" i="2" s="1"/>
  <c r="G22" i="2"/>
  <c r="J22" i="2" s="1"/>
  <c r="F22" i="2"/>
  <c r="G21" i="2"/>
  <c r="J21" i="2" s="1"/>
  <c r="F21" i="2"/>
  <c r="G20" i="2"/>
  <c r="J20" i="2" s="1"/>
  <c r="F20" i="2"/>
  <c r="G19" i="2"/>
  <c r="J19" i="2" s="1"/>
  <c r="F19" i="2"/>
  <c r="J18" i="2"/>
  <c r="G18" i="2"/>
  <c r="F18" i="2"/>
  <c r="G17" i="2"/>
  <c r="J17" i="2" s="1"/>
  <c r="F17" i="2"/>
  <c r="G16" i="2"/>
  <c r="J16" i="2" s="1"/>
  <c r="F16" i="2"/>
  <c r="F23" i="2" s="1"/>
  <c r="E13" i="2"/>
  <c r="E47" i="2" s="1"/>
  <c r="D13" i="2"/>
  <c r="D47" i="2" s="1"/>
  <c r="C13" i="2"/>
  <c r="C47" i="2" s="1"/>
  <c r="G12" i="2"/>
  <c r="J12" i="2" s="1"/>
  <c r="F12" i="2"/>
  <c r="G11" i="2"/>
  <c r="J11" i="2" s="1"/>
  <c r="F11" i="2"/>
  <c r="G10" i="2"/>
  <c r="J10" i="2" s="1"/>
  <c r="F10" i="2"/>
  <c r="M9" i="2"/>
  <c r="G9" i="2"/>
  <c r="J9" i="2" s="1"/>
  <c r="F9" i="2"/>
  <c r="G8" i="2"/>
  <c r="J8" i="2" s="1"/>
  <c r="F8" i="2"/>
  <c r="G7" i="2"/>
  <c r="J7" i="2" s="1"/>
  <c r="F7" i="2"/>
  <c r="F6" i="2"/>
  <c r="F13" i="2" s="1"/>
  <c r="G6" i="2" l="1"/>
  <c r="J6" i="2" s="1"/>
  <c r="B6" i="3"/>
  <c r="M10" i="2"/>
  <c r="B5" i="3"/>
  <c r="G47" i="2"/>
  <c r="B8" i="3" s="1"/>
  <c r="F47" i="2"/>
  <c r="B7" i="3" s="1"/>
  <c r="G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C5" authorId="0" shapeId="0" xr:uid="{00000000-0006-0000-0100-000001000000}">
      <text>
        <r>
          <rPr>
            <sz val="10"/>
            <rFont val="Arial"/>
            <family val="2"/>
          </rPr>
          <t>Copy the approved budget amounts from the final approved Annex B.</t>
        </r>
      </text>
    </comment>
    <comment ref="D5" authorId="0" shapeId="0" xr:uid="{00000000-0006-0000-0100-000002000000}">
      <text>
        <r>
          <rPr>
            <sz val="10"/>
            <rFont val="Arial"/>
            <family val="2"/>
          </rPr>
          <t>Enter actual expenditures for the current reporting period only.</t>
        </r>
      </text>
    </comment>
    <comment ref="E5" authorId="0" shapeId="0" xr:uid="{00000000-0006-0000-0100-000003000000}">
      <text>
        <r>
          <rPr>
            <sz val="10"/>
            <rFont val="Arial"/>
            <family val="2"/>
          </rPr>
          <t>Enter cumulative actual expenditures to date.</t>
        </r>
      </text>
    </comment>
  </commentList>
</comments>
</file>

<file path=xl/sharedStrings.xml><?xml version="1.0" encoding="utf-8"?>
<sst xmlns="http://schemas.openxmlformats.org/spreadsheetml/2006/main" count="89" uniqueCount="59">
  <si>
    <t>CNF Grant Financial Report Form</t>
  </si>
  <si>
    <t>Report actual eligible expenditures against the approved budget.</t>
  </si>
  <si>
    <t>Instructions</t>
  </si>
  <si>
    <t>1. Report all costs in GEL.</t>
  </si>
  <si>
    <t>2. Use the same budget lines as in the approved budget template.</t>
  </si>
  <si>
    <t>3. Report current-period actual expenditures and cumulative actuals.</t>
  </si>
  <si>
    <t>4. Explain any variance greater than 10% in the Variance Summary tab.</t>
  </si>
  <si>
    <t>5. Keep supporting documents available and list them in the Supporting Documents List tab.</t>
  </si>
  <si>
    <t>6. Disbursement tranches should correspond to project milestones and deliverables.</t>
  </si>
  <si>
    <t>Financial Report</t>
  </si>
  <si>
    <t>Use the same line items as the approved budget.</t>
  </si>
  <si>
    <t>Budget Category</t>
  </si>
  <si>
    <t>Budget Line</t>
  </si>
  <si>
    <t>Approved Budget (GEL)</t>
  </si>
  <si>
    <t>Current Reporting Period Actual (GEL)</t>
  </si>
  <si>
    <t>Cumulative Actual to Date (GEL)</t>
  </si>
  <si>
    <t>Variance (GEL)</t>
  </si>
  <si>
    <t>Variance %</t>
  </si>
  <si>
    <t>Linked Deliverable</t>
  </si>
  <si>
    <t>Explanation / Comment</t>
  </si>
  <si>
    <t>Variance Flag</t>
  </si>
  <si>
    <t>Tranche</t>
  </si>
  <si>
    <t>Amount</t>
  </si>
  <si>
    <t>Personnel</t>
  </si>
  <si>
    <t>Amount (GEL)</t>
  </si>
  <si>
    <t>Tranche 1 received</t>
  </si>
  <si>
    <t>Tranche 2 received</t>
  </si>
  <si>
    <t>Tranche 3 received</t>
  </si>
  <si>
    <t>Total received</t>
  </si>
  <si>
    <t>Balance vs actual spent</t>
  </si>
  <si>
    <t>Subtotal - Personnel</t>
  </si>
  <si>
    <t>Field</t>
  </si>
  <si>
    <t>Subtotal - Field</t>
  </si>
  <si>
    <t>Training</t>
  </si>
  <si>
    <t>Subtotal - Training</t>
  </si>
  <si>
    <t>Equipment</t>
  </si>
  <si>
    <t>Subtotal - Equipment</t>
  </si>
  <si>
    <t>Admin</t>
  </si>
  <si>
    <t>Subtotal - Admin</t>
  </si>
  <si>
    <t>TOTAL</t>
  </si>
  <si>
    <t>Variance Summary</t>
  </si>
  <si>
    <t>Use this sheet to explain major variances and summarize overall spending.</t>
  </si>
  <si>
    <t>Item</t>
  </si>
  <si>
    <t>Total Approved Budget</t>
  </si>
  <si>
    <t>Total Actual to Date</t>
  </si>
  <si>
    <t>Total Variance</t>
  </si>
  <si>
    <t>% Spent</t>
  </si>
  <si>
    <t>Budget Line / Category</t>
  </si>
  <si>
    <t>Variance Reason</t>
  </si>
  <si>
    <t>Action Needed / Follow-up</t>
  </si>
  <si>
    <t>Supporting Documents List</t>
  </si>
  <si>
    <t>List all supporting documents relevant to the reported expenditures.</t>
  </si>
  <si>
    <t>Document Type</t>
  </si>
  <si>
    <t>Document Number / Reference</t>
  </si>
  <si>
    <t>Date</t>
  </si>
  <si>
    <t>Supplier / Payee</t>
  </si>
  <si>
    <t>Included (Y/N)</t>
  </si>
  <si>
    <t>Remarks</t>
  </si>
  <si>
    <t>Hyperlink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</si>
</sst>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[Red]\(#,##0\)"/>
    <numFmt numFmtId="165" formatCode="0.0%"/>
  </numFmts>
  <fonts count="9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4"/>
      <color rgb="FFFFFFFF"/>
      <name val="Cambria"/>
      <family val="1"/>
    </font>
    <font>
      <i/>
      <sz val="10"/>
      <color rgb="FF666666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1"/>
      <color rgb="FF000000"/>
      <name val="Cambria"/>
      <family val="1"/>
    </font>
    <font>
      <sz val="11"/>
      <color rgb="FF0000FF"/>
      <name val="Cambria"/>
      <family val="1"/>
    </font>
    <font>
      <b/>
      <sz val="11"/>
      <color rgb="FFFFFFFF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4DFEC"/>
      </patternFill>
    </fill>
    <fill>
      <patternFill patternType="solid">
        <fgColor rgb="FFE4DFEC"/>
        <bgColor rgb="FFD9E1F2"/>
      </patternFill>
    </fill>
    <fill>
      <patternFill patternType="solid">
        <fgColor rgb="FFD9EAF7"/>
        <bgColor rgb="FFD9E1F2"/>
      </patternFill>
    </fill>
    <fill>
      <patternFill patternType="solid">
        <fgColor rgb="FFEDEDED"/>
        <bgColor rgb="FFD9EAF7"/>
      </patternFill>
    </fill>
    <fill>
      <patternFill patternType="solid">
        <fgColor rgb="FFFFF2CC"/>
        <bgColor rgb="FFEDEDED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2" fillId="2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6" fillId="6" borderId="1" xfId="0" applyNumberFormat="1" applyFont="1" applyFill="1" applyBorder="1" applyAlignment="1">
      <alignment horizontal="right" vertical="center"/>
    </xf>
    <xf numFmtId="164" fontId="7" fillId="7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0" fontId="7" fillId="7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65" fontId="4" fillId="6" borderId="1" xfId="0" applyNumberFormat="1" applyFont="1" applyFill="1" applyBorder="1" applyAlignment="1">
      <alignment horizontal="right" vertical="center"/>
    </xf>
    <xf numFmtId="0" fontId="6" fillId="6" borderId="0" xfId="0" applyFont="1" applyFill="1"/>
    <xf numFmtId="0" fontId="7" fillId="7" borderId="0" xfId="0" applyFont="1" applyFill="1"/>
    <xf numFmtId="0" fontId="8" fillId="2" borderId="1" xfId="0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/>
  </cellXfs>
  <cellStyles count="1">
    <cellStyle name="Normal" xfId="0" builtinId="0"/>
  </cellStyles>
  <dxfs count="1">
    <dxf>
      <fill>
        <patternFill>
          <bgColor rgb="FFF4CC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9EAF7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DED"/>
      <rgbColor rgb="FFE4DFEC"/>
      <rgbColor rgb="FFFFFF99"/>
      <rgbColor rgb="FF99CCFF"/>
      <rgbColor rgb="FFFF99CC"/>
      <rgbColor rgb="FFCC99FF"/>
      <rgbColor rgb="FFF4CCCC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zoomScaleNormal="100" workbookViewId="0">
      <pane ySplit="3" topLeftCell="A4" activePane="bottomLeft" state="frozen"/>
      <selection pane="bottomLeft" sqref="A1:H1"/>
    </sheetView>
  </sheetViews>
  <sheetFormatPr defaultColWidth="8.7109375" defaultRowHeight="15" customHeight="1"/>
  <cols>
    <col min="1" max="1" width="110" customWidth="1"/>
  </cols>
  <sheetData>
    <row r="1" spans="1:8" ht="17.850000000000001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45">
      <c r="A2" s="30" t="s">
        <v>1</v>
      </c>
      <c r="B2" s="30"/>
      <c r="C2" s="30"/>
      <c r="D2" s="30"/>
      <c r="E2" s="30"/>
      <c r="F2" s="30"/>
      <c r="G2" s="30"/>
      <c r="H2" s="30"/>
    </row>
    <row r="4" spans="1:8" ht="14.45">
      <c r="A4" s="3" t="s">
        <v>2</v>
      </c>
    </row>
    <row r="5" spans="1:8" ht="14.45">
      <c r="A5" s="4" t="s">
        <v>3</v>
      </c>
    </row>
    <row r="6" spans="1:8" ht="14.45">
      <c r="A6" s="4" t="s">
        <v>4</v>
      </c>
    </row>
    <row r="7" spans="1:8" ht="14.45">
      <c r="A7" s="4" t="s">
        <v>5</v>
      </c>
    </row>
    <row r="8" spans="1:8" ht="14.45">
      <c r="A8" s="4" t="s">
        <v>6</v>
      </c>
    </row>
    <row r="9" spans="1:8" ht="14.45">
      <c r="A9" s="4" t="s">
        <v>7</v>
      </c>
    </row>
    <row r="10" spans="1:8" ht="14.45">
      <c r="A10" s="4" t="s">
        <v>8</v>
      </c>
    </row>
  </sheetData>
  <mergeCells count="2">
    <mergeCell ref="A1:H1"/>
    <mergeCell ref="A2:H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showGridLines="0" zoomScaleNormal="100" workbookViewId="0">
      <pane ySplit="3" topLeftCell="A23" activePane="bottomLeft" state="frozen"/>
      <selection pane="bottomLeft" activeCell="M10" sqref="M10"/>
    </sheetView>
  </sheetViews>
  <sheetFormatPr defaultColWidth="8.7109375" defaultRowHeight="15" customHeight="1"/>
  <cols>
    <col min="1" max="1" width="16" customWidth="1"/>
    <col min="2" max="2" width="32" customWidth="1"/>
    <col min="3" max="3" width="16" customWidth="1"/>
    <col min="4" max="4" width="19" customWidth="1"/>
    <col min="5" max="5" width="18" customWidth="1"/>
    <col min="6" max="6" width="14" customWidth="1"/>
    <col min="7" max="7" width="12" customWidth="1"/>
    <col min="8" max="8" width="20" customWidth="1"/>
    <col min="9" max="9" width="28" customWidth="1"/>
    <col min="10" max="10" width="12" customWidth="1"/>
    <col min="11" max="11" width="12.28515625" customWidth="1"/>
  </cols>
  <sheetData>
    <row r="1" spans="1:13" ht="17.850000000000001" customHeight="1">
      <c r="A1" s="29" t="s">
        <v>9</v>
      </c>
      <c r="B1" s="29"/>
      <c r="C1" s="29"/>
      <c r="D1" s="29"/>
      <c r="E1" s="29"/>
      <c r="F1" s="29"/>
      <c r="G1" s="29"/>
      <c r="H1" s="29"/>
    </row>
    <row r="2" spans="1:13" ht="14.45">
      <c r="A2" s="30" t="s">
        <v>10</v>
      </c>
      <c r="B2" s="30"/>
      <c r="C2" s="30"/>
      <c r="D2" s="30"/>
      <c r="E2" s="30"/>
      <c r="F2" s="30"/>
      <c r="G2" s="30"/>
      <c r="H2" s="30"/>
    </row>
    <row r="4" spans="1:13" ht="41.45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L4" s="6" t="s">
        <v>21</v>
      </c>
      <c r="M4" s="6" t="s">
        <v>22</v>
      </c>
    </row>
    <row r="5" spans="1:13" ht="14.45">
      <c r="A5" s="7" t="s">
        <v>23</v>
      </c>
      <c r="B5" s="7"/>
      <c r="C5" s="7"/>
      <c r="D5" s="7"/>
      <c r="E5" s="7"/>
      <c r="F5" s="7"/>
      <c r="G5" s="7"/>
      <c r="H5" s="7"/>
      <c r="I5" s="7"/>
      <c r="J5" s="7"/>
      <c r="L5" s="6" t="s">
        <v>24</v>
      </c>
      <c r="M5" s="6"/>
    </row>
    <row r="6" spans="1:13" ht="14.45">
      <c r="A6" s="8" t="s">
        <v>23</v>
      </c>
      <c r="B6" s="8"/>
      <c r="C6" s="9"/>
      <c r="D6" s="10"/>
      <c r="E6" s="10"/>
      <c r="F6" s="9">
        <f t="shared" ref="F6:F12" si="0">C6-E6</f>
        <v>0</v>
      </c>
      <c r="G6" s="11">
        <f t="shared" ref="G6:G13" si="1">IF(C6=0,0,F6/C6)</f>
        <v>0</v>
      </c>
      <c r="H6" s="12"/>
      <c r="I6" s="12"/>
      <c r="J6" s="13" t="str">
        <f t="shared" ref="J6:J12" si="2">IF(ABS(G6)&gt;10%,"Explain","")</f>
        <v/>
      </c>
      <c r="L6" s="6" t="s">
        <v>25</v>
      </c>
      <c r="M6" s="6"/>
    </row>
    <row r="7" spans="1:13" ht="14.45">
      <c r="A7" s="8" t="s">
        <v>23</v>
      </c>
      <c r="B7" s="8"/>
      <c r="C7" s="9"/>
      <c r="D7" s="10"/>
      <c r="E7" s="10"/>
      <c r="F7" s="9">
        <f t="shared" si="0"/>
        <v>0</v>
      </c>
      <c r="G7" s="11">
        <f t="shared" si="1"/>
        <v>0</v>
      </c>
      <c r="H7" s="12"/>
      <c r="I7" s="12"/>
      <c r="J7" s="13" t="str">
        <f t="shared" si="2"/>
        <v/>
      </c>
      <c r="L7" s="6" t="s">
        <v>26</v>
      </c>
      <c r="M7" s="6"/>
    </row>
    <row r="8" spans="1:13" ht="14.45">
      <c r="A8" s="8" t="s">
        <v>23</v>
      </c>
      <c r="B8" s="8"/>
      <c r="C8" s="9"/>
      <c r="D8" s="10"/>
      <c r="E8" s="10"/>
      <c r="F8" s="9">
        <f t="shared" si="0"/>
        <v>0</v>
      </c>
      <c r="G8" s="11">
        <f t="shared" si="1"/>
        <v>0</v>
      </c>
      <c r="H8" s="12"/>
      <c r="I8" s="12"/>
      <c r="J8" s="13" t="str">
        <f t="shared" si="2"/>
        <v/>
      </c>
      <c r="L8" s="6" t="s">
        <v>27</v>
      </c>
      <c r="M8" s="6"/>
    </row>
    <row r="9" spans="1:13" ht="14.45">
      <c r="A9" s="8" t="s">
        <v>23</v>
      </c>
      <c r="B9" s="8"/>
      <c r="C9" s="9"/>
      <c r="D9" s="10"/>
      <c r="E9" s="10"/>
      <c r="F9" s="9">
        <f t="shared" si="0"/>
        <v>0</v>
      </c>
      <c r="G9" s="11">
        <f t="shared" si="1"/>
        <v>0</v>
      </c>
      <c r="H9" s="12"/>
      <c r="I9" s="12"/>
      <c r="J9" s="13" t="str">
        <f t="shared" si="2"/>
        <v/>
      </c>
      <c r="L9" s="6" t="s">
        <v>28</v>
      </c>
      <c r="M9" s="14">
        <f>SUM(M6:M8)</f>
        <v>0</v>
      </c>
    </row>
    <row r="10" spans="1:13" ht="14.45">
      <c r="A10" s="8" t="s">
        <v>23</v>
      </c>
      <c r="B10" s="8"/>
      <c r="C10" s="9"/>
      <c r="D10" s="10"/>
      <c r="E10" s="10"/>
      <c r="F10" s="9">
        <f t="shared" si="0"/>
        <v>0</v>
      </c>
      <c r="G10" s="11">
        <f t="shared" si="1"/>
        <v>0</v>
      </c>
      <c r="H10" s="12"/>
      <c r="I10" s="12"/>
      <c r="J10" s="13" t="str">
        <f t="shared" si="2"/>
        <v/>
      </c>
      <c r="L10" s="6" t="s">
        <v>29</v>
      </c>
      <c r="M10" s="14">
        <f>M9-E47</f>
        <v>0</v>
      </c>
    </row>
    <row r="11" spans="1:13" ht="14.45">
      <c r="A11" s="8" t="s">
        <v>23</v>
      </c>
      <c r="B11" s="8"/>
      <c r="C11" s="9"/>
      <c r="D11" s="10"/>
      <c r="E11" s="10"/>
      <c r="F11" s="9">
        <f t="shared" si="0"/>
        <v>0</v>
      </c>
      <c r="G11" s="11">
        <f t="shared" si="1"/>
        <v>0</v>
      </c>
      <c r="H11" s="12"/>
      <c r="I11" s="12"/>
      <c r="J11" s="13" t="str">
        <f t="shared" si="2"/>
        <v/>
      </c>
    </row>
    <row r="12" spans="1:13" ht="14.45">
      <c r="A12" s="8" t="s">
        <v>23</v>
      </c>
      <c r="B12" s="8"/>
      <c r="C12" s="9"/>
      <c r="D12" s="10"/>
      <c r="E12" s="10"/>
      <c r="F12" s="9">
        <f t="shared" si="0"/>
        <v>0</v>
      </c>
      <c r="G12" s="11">
        <f t="shared" si="1"/>
        <v>0</v>
      </c>
      <c r="H12" s="12"/>
      <c r="I12" s="12"/>
      <c r="J12" s="13" t="str">
        <f t="shared" si="2"/>
        <v/>
      </c>
    </row>
    <row r="13" spans="1:13" ht="14.45">
      <c r="A13" s="15" t="s">
        <v>30</v>
      </c>
      <c r="B13" s="15"/>
      <c r="C13" s="16">
        <f>SUM(C6:C12)</f>
        <v>0</v>
      </c>
      <c r="D13" s="16">
        <f>SUM(D6:D12)</f>
        <v>0</v>
      </c>
      <c r="E13" s="16">
        <f>SUM(E6:E12)</f>
        <v>0</v>
      </c>
      <c r="F13" s="16">
        <f>SUM(F6:F12)</f>
        <v>0</v>
      </c>
      <c r="G13" s="17">
        <f t="shared" si="1"/>
        <v>0</v>
      </c>
      <c r="H13" s="15"/>
      <c r="I13" s="15"/>
      <c r="J13" s="15"/>
    </row>
    <row r="14" spans="1:13" ht="14.45">
      <c r="C14" s="18"/>
      <c r="D14" s="19"/>
      <c r="E14" s="19"/>
      <c r="F14" s="18"/>
      <c r="G14" s="18"/>
      <c r="H14" s="19"/>
      <c r="I14" s="19"/>
      <c r="J14" s="18"/>
    </row>
    <row r="15" spans="1:13" ht="14.45">
      <c r="A15" s="7" t="s">
        <v>31</v>
      </c>
      <c r="B15" s="7"/>
      <c r="C15" s="7"/>
      <c r="D15" s="7"/>
      <c r="E15" s="7"/>
      <c r="F15" s="7"/>
      <c r="G15" s="7"/>
      <c r="H15" s="7"/>
      <c r="I15" s="7"/>
      <c r="J15" s="7"/>
    </row>
    <row r="16" spans="1:13" ht="14.45">
      <c r="A16" s="8" t="s">
        <v>31</v>
      </c>
      <c r="B16" s="8"/>
      <c r="C16" s="9"/>
      <c r="D16" s="10"/>
      <c r="E16" s="10"/>
      <c r="F16" s="9">
        <f t="shared" ref="F16:F22" si="3">C16-E16</f>
        <v>0</v>
      </c>
      <c r="G16" s="11">
        <f t="shared" ref="G16:G23" si="4">IF(C16=0,0,F16/C16)</f>
        <v>0</v>
      </c>
      <c r="H16" s="12"/>
      <c r="I16" s="12"/>
      <c r="J16" s="13" t="str">
        <f t="shared" ref="J16:J22" si="5">IF(ABS(G16)&gt;10%,"Explain","")</f>
        <v/>
      </c>
    </row>
    <row r="17" spans="1:10" ht="14.45">
      <c r="A17" s="8" t="s">
        <v>31</v>
      </c>
      <c r="B17" s="8"/>
      <c r="C17" s="9"/>
      <c r="D17" s="10"/>
      <c r="E17" s="10"/>
      <c r="F17" s="9">
        <f t="shared" si="3"/>
        <v>0</v>
      </c>
      <c r="G17" s="11">
        <f t="shared" si="4"/>
        <v>0</v>
      </c>
      <c r="H17" s="12"/>
      <c r="I17" s="12"/>
      <c r="J17" s="13" t="str">
        <f t="shared" si="5"/>
        <v/>
      </c>
    </row>
    <row r="18" spans="1:10" ht="14.45">
      <c r="A18" s="8" t="s">
        <v>31</v>
      </c>
      <c r="B18" s="8"/>
      <c r="C18" s="9"/>
      <c r="D18" s="10"/>
      <c r="E18" s="10"/>
      <c r="F18" s="9">
        <f t="shared" si="3"/>
        <v>0</v>
      </c>
      <c r="G18" s="11">
        <f t="shared" si="4"/>
        <v>0</v>
      </c>
      <c r="H18" s="12"/>
      <c r="I18" s="12"/>
      <c r="J18" s="13" t="str">
        <f t="shared" si="5"/>
        <v/>
      </c>
    </row>
    <row r="19" spans="1:10" ht="14.45">
      <c r="A19" s="8" t="s">
        <v>31</v>
      </c>
      <c r="B19" s="8"/>
      <c r="C19" s="9"/>
      <c r="D19" s="10"/>
      <c r="E19" s="10"/>
      <c r="F19" s="9">
        <f t="shared" si="3"/>
        <v>0</v>
      </c>
      <c r="G19" s="11">
        <f t="shared" si="4"/>
        <v>0</v>
      </c>
      <c r="H19" s="12"/>
      <c r="I19" s="12"/>
      <c r="J19" s="13" t="str">
        <f t="shared" si="5"/>
        <v/>
      </c>
    </row>
    <row r="20" spans="1:10" ht="14.45">
      <c r="A20" s="8" t="s">
        <v>31</v>
      </c>
      <c r="B20" s="8"/>
      <c r="C20" s="9"/>
      <c r="D20" s="10"/>
      <c r="E20" s="10"/>
      <c r="F20" s="9">
        <f t="shared" si="3"/>
        <v>0</v>
      </c>
      <c r="G20" s="11">
        <f t="shared" si="4"/>
        <v>0</v>
      </c>
      <c r="H20" s="12"/>
      <c r="I20" s="12"/>
      <c r="J20" s="13" t="str">
        <f t="shared" si="5"/>
        <v/>
      </c>
    </row>
    <row r="21" spans="1:10" ht="14.45">
      <c r="A21" s="8" t="s">
        <v>31</v>
      </c>
      <c r="B21" s="8"/>
      <c r="C21" s="9"/>
      <c r="D21" s="10"/>
      <c r="E21" s="10"/>
      <c r="F21" s="9">
        <f t="shared" si="3"/>
        <v>0</v>
      </c>
      <c r="G21" s="11">
        <f t="shared" si="4"/>
        <v>0</v>
      </c>
      <c r="H21" s="12"/>
      <c r="I21" s="12"/>
      <c r="J21" s="13" t="str">
        <f t="shared" si="5"/>
        <v/>
      </c>
    </row>
    <row r="22" spans="1:10" ht="14.45">
      <c r="A22" s="8" t="s">
        <v>31</v>
      </c>
      <c r="B22" s="8"/>
      <c r="C22" s="9"/>
      <c r="D22" s="10"/>
      <c r="E22" s="10"/>
      <c r="F22" s="9">
        <f t="shared" si="3"/>
        <v>0</v>
      </c>
      <c r="G22" s="11">
        <f t="shared" si="4"/>
        <v>0</v>
      </c>
      <c r="H22" s="12"/>
      <c r="I22" s="12"/>
      <c r="J22" s="13" t="str">
        <f t="shared" si="5"/>
        <v/>
      </c>
    </row>
    <row r="23" spans="1:10" ht="14.45">
      <c r="A23" s="15" t="s">
        <v>32</v>
      </c>
      <c r="B23" s="15"/>
      <c r="C23" s="16">
        <f>SUM(C16:C22)</f>
        <v>0</v>
      </c>
      <c r="D23" s="16">
        <f>SUM(D16:D22)</f>
        <v>0</v>
      </c>
      <c r="E23" s="16">
        <f>SUM(E16:E22)</f>
        <v>0</v>
      </c>
      <c r="F23" s="16">
        <f>SUM(F16:F22)</f>
        <v>0</v>
      </c>
      <c r="G23" s="17">
        <f t="shared" si="4"/>
        <v>0</v>
      </c>
      <c r="H23" s="15"/>
      <c r="I23" s="15"/>
      <c r="J23" s="15"/>
    </row>
    <row r="24" spans="1:10" ht="14.45">
      <c r="C24" s="18"/>
      <c r="D24" s="19"/>
      <c r="E24" s="19"/>
      <c r="F24" s="18"/>
      <c r="G24" s="18"/>
      <c r="H24" s="19"/>
      <c r="I24" s="19"/>
      <c r="J24" s="18"/>
    </row>
    <row r="25" spans="1:10" ht="14.45">
      <c r="A25" s="7" t="s">
        <v>33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ht="14.45">
      <c r="A26" s="8" t="s">
        <v>33</v>
      </c>
      <c r="B26" s="8"/>
      <c r="C26" s="9"/>
      <c r="D26" s="10"/>
      <c r="E26" s="10"/>
      <c r="F26" s="9">
        <f t="shared" ref="F26:F31" si="6">C26-E26</f>
        <v>0</v>
      </c>
      <c r="G26" s="11">
        <f t="shared" ref="G26:G32" si="7">IF(C26=0,0,F26/C26)</f>
        <v>0</v>
      </c>
      <c r="H26" s="12"/>
      <c r="I26" s="12"/>
      <c r="J26" s="13" t="str">
        <f t="shared" ref="J26:J31" si="8">IF(ABS(G26)&gt;10%,"Explain","")</f>
        <v/>
      </c>
    </row>
    <row r="27" spans="1:10" ht="14.45">
      <c r="A27" s="8" t="s">
        <v>33</v>
      </c>
      <c r="B27" s="8"/>
      <c r="C27" s="9"/>
      <c r="D27" s="10"/>
      <c r="E27" s="10"/>
      <c r="F27" s="9">
        <f t="shared" si="6"/>
        <v>0</v>
      </c>
      <c r="G27" s="11">
        <f t="shared" si="7"/>
        <v>0</v>
      </c>
      <c r="H27" s="12"/>
      <c r="I27" s="12"/>
      <c r="J27" s="13" t="str">
        <f t="shared" si="8"/>
        <v/>
      </c>
    </row>
    <row r="28" spans="1:10" ht="14.45">
      <c r="A28" s="8" t="s">
        <v>33</v>
      </c>
      <c r="B28" s="8"/>
      <c r="C28" s="9"/>
      <c r="D28" s="10"/>
      <c r="E28" s="10"/>
      <c r="F28" s="9">
        <f t="shared" si="6"/>
        <v>0</v>
      </c>
      <c r="G28" s="11">
        <f t="shared" si="7"/>
        <v>0</v>
      </c>
      <c r="H28" s="12"/>
      <c r="I28" s="12"/>
      <c r="J28" s="13" t="str">
        <f t="shared" si="8"/>
        <v/>
      </c>
    </row>
    <row r="29" spans="1:10" ht="14.45">
      <c r="A29" s="8" t="s">
        <v>33</v>
      </c>
      <c r="B29" s="8"/>
      <c r="C29" s="9"/>
      <c r="D29" s="10"/>
      <c r="E29" s="10"/>
      <c r="F29" s="9">
        <f t="shared" si="6"/>
        <v>0</v>
      </c>
      <c r="G29" s="11">
        <f t="shared" si="7"/>
        <v>0</v>
      </c>
      <c r="H29" s="12"/>
      <c r="I29" s="12"/>
      <c r="J29" s="13" t="str">
        <f t="shared" si="8"/>
        <v/>
      </c>
    </row>
    <row r="30" spans="1:10" ht="14.45">
      <c r="A30" s="8" t="s">
        <v>33</v>
      </c>
      <c r="B30" s="8"/>
      <c r="C30" s="9"/>
      <c r="D30" s="10"/>
      <c r="E30" s="10"/>
      <c r="F30" s="9">
        <f t="shared" si="6"/>
        <v>0</v>
      </c>
      <c r="G30" s="11">
        <f t="shared" si="7"/>
        <v>0</v>
      </c>
      <c r="H30" s="12"/>
      <c r="I30" s="12"/>
      <c r="J30" s="13" t="str">
        <f t="shared" si="8"/>
        <v/>
      </c>
    </row>
    <row r="31" spans="1:10" ht="14.45">
      <c r="A31" s="8" t="s">
        <v>33</v>
      </c>
      <c r="B31" s="8"/>
      <c r="C31" s="9"/>
      <c r="D31" s="10"/>
      <c r="E31" s="10"/>
      <c r="F31" s="9">
        <f t="shared" si="6"/>
        <v>0</v>
      </c>
      <c r="G31" s="11">
        <f t="shared" si="7"/>
        <v>0</v>
      </c>
      <c r="H31" s="12"/>
      <c r="I31" s="12"/>
      <c r="J31" s="13" t="str">
        <f t="shared" si="8"/>
        <v/>
      </c>
    </row>
    <row r="32" spans="1:10" ht="14.45">
      <c r="A32" s="15" t="s">
        <v>34</v>
      </c>
      <c r="B32" s="15"/>
      <c r="C32" s="16">
        <f>SUM(C26:C31)</f>
        <v>0</v>
      </c>
      <c r="D32" s="16">
        <f>SUM(D26:D31)</f>
        <v>0</v>
      </c>
      <c r="E32" s="16">
        <f>SUM(E26:E31)</f>
        <v>0</v>
      </c>
      <c r="F32" s="16">
        <f>SUM(F26:F31)</f>
        <v>0</v>
      </c>
      <c r="G32" s="17">
        <f t="shared" si="7"/>
        <v>0</v>
      </c>
      <c r="H32" s="15"/>
      <c r="I32" s="15"/>
      <c r="J32" s="15"/>
    </row>
    <row r="33" spans="1:10" ht="14.45">
      <c r="C33" s="18"/>
      <c r="D33" s="19"/>
      <c r="E33" s="19"/>
      <c r="F33" s="18"/>
      <c r="G33" s="18"/>
      <c r="H33" s="19"/>
      <c r="I33" s="19"/>
      <c r="J33" s="18"/>
    </row>
    <row r="34" spans="1:10" ht="14.45">
      <c r="A34" s="7" t="s">
        <v>35</v>
      </c>
      <c r="B34" s="7"/>
      <c r="C34" s="7"/>
      <c r="D34" s="7"/>
      <c r="E34" s="7"/>
      <c r="F34" s="7"/>
      <c r="G34" s="7"/>
      <c r="H34" s="7"/>
      <c r="I34" s="7"/>
      <c r="J34" s="7"/>
    </row>
    <row r="35" spans="1:10" ht="14.45">
      <c r="A35" s="8" t="s">
        <v>35</v>
      </c>
      <c r="B35" s="8"/>
      <c r="C35" s="9"/>
      <c r="D35" s="10"/>
      <c r="E35" s="10"/>
      <c r="F35" s="9">
        <f>C35-E35</f>
        <v>0</v>
      </c>
      <c r="G35" s="11">
        <f>IF(C35=0,0,F35/C35)</f>
        <v>0</v>
      </c>
      <c r="H35" s="12"/>
      <c r="I35" s="12"/>
      <c r="J35" s="13" t="str">
        <f>IF(ABS(G35)&gt;10%,"Explain","")</f>
        <v/>
      </c>
    </row>
    <row r="36" spans="1:10" ht="14.45">
      <c r="A36" s="8" t="s">
        <v>35</v>
      </c>
      <c r="B36" s="8"/>
      <c r="C36" s="9"/>
      <c r="D36" s="10"/>
      <c r="E36" s="10"/>
      <c r="F36" s="9">
        <f>C36-E36</f>
        <v>0</v>
      </c>
      <c r="G36" s="11">
        <f>IF(C36=0,0,F36/C36)</f>
        <v>0</v>
      </c>
      <c r="H36" s="12"/>
      <c r="I36" s="12"/>
      <c r="J36" s="13" t="str">
        <f>IF(ABS(G36)&gt;10%,"Explain","")</f>
        <v/>
      </c>
    </row>
    <row r="37" spans="1:10" ht="14.45">
      <c r="A37" s="8" t="s">
        <v>35</v>
      </c>
      <c r="B37" s="8"/>
      <c r="C37" s="9"/>
      <c r="D37" s="10"/>
      <c r="E37" s="10"/>
      <c r="F37" s="9">
        <f>C37-E37</f>
        <v>0</v>
      </c>
      <c r="G37" s="11">
        <f>IF(C37=0,0,F37/C37)</f>
        <v>0</v>
      </c>
      <c r="H37" s="12"/>
      <c r="I37" s="12"/>
      <c r="J37" s="13" t="str">
        <f>IF(ABS(G37)&gt;10%,"Explain","")</f>
        <v/>
      </c>
    </row>
    <row r="38" spans="1:10" ht="14.45">
      <c r="A38" s="8" t="s">
        <v>35</v>
      </c>
      <c r="B38" s="8"/>
      <c r="C38" s="9"/>
      <c r="D38" s="10"/>
      <c r="E38" s="10"/>
      <c r="F38" s="9">
        <f>C38-E38</f>
        <v>0</v>
      </c>
      <c r="G38" s="11">
        <f>IF(C38=0,0,F38/C38)</f>
        <v>0</v>
      </c>
      <c r="H38" s="12"/>
      <c r="I38" s="12"/>
      <c r="J38" s="13" t="str">
        <f>IF(ABS(G38)&gt;10%,"Explain","")</f>
        <v/>
      </c>
    </row>
    <row r="39" spans="1:10" ht="14.45">
      <c r="A39" s="15" t="s">
        <v>36</v>
      </c>
      <c r="B39" s="15"/>
      <c r="C39" s="16">
        <f>SUM(C35:C38)</f>
        <v>0</v>
      </c>
      <c r="D39" s="16">
        <f>SUM(D35:D38)</f>
        <v>0</v>
      </c>
      <c r="E39" s="16">
        <f>SUM(E35:E38)</f>
        <v>0</v>
      </c>
      <c r="F39" s="16">
        <f>SUM(F35:F38)</f>
        <v>0</v>
      </c>
      <c r="G39" s="17">
        <f>IF(C39=0,0,F39/C39)</f>
        <v>0</v>
      </c>
      <c r="H39" s="15"/>
      <c r="I39" s="15"/>
      <c r="J39" s="15"/>
    </row>
    <row r="40" spans="1:10" ht="14.45">
      <c r="C40" s="18"/>
      <c r="D40" s="19"/>
      <c r="E40" s="19"/>
      <c r="F40" s="18"/>
      <c r="G40" s="18"/>
      <c r="H40" s="19"/>
      <c r="I40" s="19"/>
      <c r="J40" s="18"/>
    </row>
    <row r="41" spans="1:10" ht="14.45">
      <c r="A41" s="7" t="s">
        <v>37</v>
      </c>
      <c r="B41" s="7"/>
      <c r="C41" s="7"/>
      <c r="D41" s="7"/>
      <c r="E41" s="7"/>
      <c r="F41" s="7"/>
      <c r="G41" s="7"/>
      <c r="H41" s="7"/>
      <c r="I41" s="7"/>
      <c r="J41" s="7"/>
    </row>
    <row r="42" spans="1:10" ht="14.45">
      <c r="A42" s="8" t="s">
        <v>37</v>
      </c>
      <c r="B42" s="8"/>
      <c r="C42" s="9"/>
      <c r="D42" s="10"/>
      <c r="E42" s="10"/>
      <c r="F42" s="9">
        <f>C42-E42</f>
        <v>0</v>
      </c>
      <c r="G42" s="11">
        <f>IF(C42=0,0,F42/C42)</f>
        <v>0</v>
      </c>
      <c r="H42" s="12"/>
      <c r="I42" s="12"/>
      <c r="J42" s="13" t="str">
        <f>IF(ABS(G42)&gt;10%,"Explain","")</f>
        <v/>
      </c>
    </row>
    <row r="43" spans="1:10" ht="14.45">
      <c r="A43" s="8" t="s">
        <v>37</v>
      </c>
      <c r="B43" s="8"/>
      <c r="C43" s="9"/>
      <c r="D43" s="10"/>
      <c r="E43" s="10"/>
      <c r="F43" s="9">
        <f>C43-E43</f>
        <v>0</v>
      </c>
      <c r="G43" s="11">
        <f>IF(C43=0,0,F43/C43)</f>
        <v>0</v>
      </c>
      <c r="H43" s="12"/>
      <c r="I43" s="12"/>
      <c r="J43" s="13" t="str">
        <f>IF(ABS(G43)&gt;10%,"Explain","")</f>
        <v/>
      </c>
    </row>
    <row r="44" spans="1:10" ht="14.45">
      <c r="A44" s="8" t="s">
        <v>37</v>
      </c>
      <c r="B44" s="8"/>
      <c r="C44" s="9"/>
      <c r="D44" s="10"/>
      <c r="E44" s="10"/>
      <c r="F44" s="9">
        <f>C44-E44</f>
        <v>0</v>
      </c>
      <c r="G44" s="11">
        <f>IF(C44=0,0,F44/C44)</f>
        <v>0</v>
      </c>
      <c r="H44" s="12"/>
      <c r="I44" s="12"/>
      <c r="J44" s="13" t="str">
        <f>IF(ABS(G44)&gt;10%,"Explain","")</f>
        <v/>
      </c>
    </row>
    <row r="45" spans="1:10" ht="14.45">
      <c r="A45" s="15" t="s">
        <v>38</v>
      </c>
      <c r="B45" s="15"/>
      <c r="C45" s="16">
        <f>SUM(C42:C44)</f>
        <v>0</v>
      </c>
      <c r="D45" s="16">
        <f>SUM(D42:D44)</f>
        <v>0</v>
      </c>
      <c r="E45" s="16">
        <f>SUM(E42:E44)</f>
        <v>0</v>
      </c>
      <c r="F45" s="16">
        <f>SUM(F42:F44)</f>
        <v>0</v>
      </c>
      <c r="G45" s="17">
        <f>IF(C45=0,0,F45/C45)</f>
        <v>0</v>
      </c>
      <c r="H45" s="15"/>
      <c r="I45" s="15"/>
      <c r="J45" s="15"/>
    </row>
    <row r="46" spans="1:10" ht="14.45">
      <c r="C46" s="18"/>
      <c r="D46" s="19"/>
      <c r="E46" s="19"/>
      <c r="F46" s="18"/>
      <c r="G46" s="18"/>
      <c r="H46" s="19"/>
      <c r="I46" s="19"/>
      <c r="J46" s="18"/>
    </row>
    <row r="47" spans="1:10" ht="14.45">
      <c r="A47" s="20" t="s">
        <v>39</v>
      </c>
      <c r="B47" s="20"/>
      <c r="C47" s="21">
        <f>C13+C23+C32+C39+C45</f>
        <v>0</v>
      </c>
      <c r="D47" s="21">
        <f>D13+D23+D32+D39+D45</f>
        <v>0</v>
      </c>
      <c r="E47" s="21">
        <f>E13+E23+E32+E39+E45</f>
        <v>0</v>
      </c>
      <c r="F47" s="21">
        <f>F13+F23+F32+F39+F45</f>
        <v>0</v>
      </c>
      <c r="G47" s="22">
        <f>IF(C47=0,0,E47/C47)</f>
        <v>0</v>
      </c>
      <c r="H47" s="20"/>
      <c r="I47" s="20"/>
      <c r="J47" s="20"/>
    </row>
    <row r="48" spans="1:10" ht="14.45">
      <c r="C48" s="18"/>
      <c r="D48" s="19"/>
      <c r="E48" s="19"/>
      <c r="F48" s="18"/>
      <c r="G48" s="18"/>
      <c r="H48" s="19"/>
      <c r="I48" s="19"/>
      <c r="J48" s="18"/>
    </row>
    <row r="49" spans="3:10" ht="14.45">
      <c r="C49" s="18"/>
      <c r="D49" s="19"/>
      <c r="E49" s="19"/>
      <c r="F49" s="18"/>
      <c r="G49" s="18"/>
      <c r="H49" s="19"/>
      <c r="I49" s="19"/>
      <c r="J49" s="18"/>
    </row>
    <row r="50" spans="3:10" ht="14.45">
      <c r="C50" s="18"/>
      <c r="D50" s="19"/>
      <c r="E50" s="19"/>
      <c r="F50" s="18"/>
      <c r="G50" s="18"/>
      <c r="H50" s="19"/>
      <c r="I50" s="19"/>
      <c r="J50" s="18"/>
    </row>
    <row r="51" spans="3:10" ht="14.45">
      <c r="C51" s="18"/>
      <c r="D51" s="19"/>
      <c r="E51" s="19"/>
      <c r="F51" s="18"/>
      <c r="G51" s="18"/>
      <c r="H51" s="19"/>
      <c r="I51" s="19"/>
      <c r="J51" s="18"/>
    </row>
    <row r="52" spans="3:10" ht="14.45">
      <c r="C52" s="18"/>
      <c r="D52" s="19"/>
      <c r="E52" s="19"/>
      <c r="F52" s="18"/>
      <c r="G52" s="18"/>
      <c r="H52" s="19"/>
      <c r="I52" s="19"/>
      <c r="J52" s="18"/>
    </row>
    <row r="53" spans="3:10" ht="14.45">
      <c r="C53" s="18"/>
      <c r="D53" s="19"/>
      <c r="E53" s="19"/>
      <c r="F53" s="18"/>
      <c r="G53" s="18"/>
      <c r="H53" s="19"/>
      <c r="I53" s="19"/>
      <c r="J53" s="18"/>
    </row>
    <row r="54" spans="3:10" ht="14.45">
      <c r="C54" s="18"/>
      <c r="D54" s="19"/>
      <c r="E54" s="19"/>
      <c r="F54" s="18"/>
      <c r="G54" s="18"/>
      <c r="H54" s="19"/>
      <c r="I54" s="19"/>
      <c r="J54" s="18"/>
    </row>
    <row r="55" spans="3:10" ht="14.45">
      <c r="C55" s="18"/>
      <c r="D55" s="19"/>
      <c r="E55" s="19"/>
      <c r="F55" s="18"/>
      <c r="G55" s="18"/>
      <c r="H55" s="19"/>
      <c r="I55" s="19"/>
      <c r="J55" s="18"/>
    </row>
    <row r="56" spans="3:10" ht="14.45">
      <c r="C56" s="18"/>
      <c r="D56" s="19"/>
      <c r="E56" s="19"/>
      <c r="F56" s="18"/>
      <c r="G56" s="18"/>
      <c r="H56" s="19"/>
      <c r="I56" s="19"/>
      <c r="J56" s="18"/>
    </row>
    <row r="57" spans="3:10" ht="14.45">
      <c r="C57" s="18"/>
      <c r="D57" s="19"/>
      <c r="E57" s="19"/>
      <c r="F57" s="18"/>
      <c r="G57" s="18"/>
      <c r="H57" s="19"/>
      <c r="I57" s="19"/>
      <c r="J57" s="18"/>
    </row>
    <row r="58" spans="3:10" ht="14.45">
      <c r="C58" s="18"/>
      <c r="D58" s="19"/>
      <c r="E58" s="19"/>
      <c r="F58" s="18"/>
      <c r="G58" s="18"/>
      <c r="H58" s="19"/>
      <c r="I58" s="19"/>
      <c r="J58" s="18"/>
    </row>
    <row r="59" spans="3:10" ht="14.45">
      <c r="C59" s="18"/>
      <c r="D59" s="19"/>
      <c r="E59" s="19"/>
      <c r="F59" s="18"/>
      <c r="G59" s="18"/>
      <c r="H59" s="19"/>
      <c r="I59" s="19"/>
      <c r="J59" s="18"/>
    </row>
  </sheetData>
  <mergeCells count="2">
    <mergeCell ref="A1:H1"/>
    <mergeCell ref="A2:H2"/>
  </mergeCells>
  <conditionalFormatting sqref="J5:J46">
    <cfRule type="expression" dxfId="0" priority="2">
      <formula>J5="Explain"</formula>
    </cfRule>
  </conditionalFormatting>
  <dataValidations count="1">
    <dataValidation type="list" allowBlank="1" sqref="H6:H12 H16:H22 H26:H31 H35:H38 H42:H44" xr:uid="{00000000-0002-0000-0100-000000000000}">
      <formula1>"Inception Report,Narrative Progress Report,Final Report,Midterm Financial Report,Final Financial Report"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showGridLines="0" zoomScaleNormal="100" workbookViewId="0">
      <pane ySplit="3" topLeftCell="A4" activePane="bottomLeft" state="frozen"/>
      <selection pane="bottomLeft" activeCell="C12" sqref="C12"/>
    </sheetView>
  </sheetViews>
  <sheetFormatPr defaultColWidth="8.7109375" defaultRowHeight="15" customHeight="1"/>
  <cols>
    <col min="1" max="1" width="28" customWidth="1"/>
    <col min="2" max="2" width="45" customWidth="1"/>
    <col min="3" max="3" width="35" customWidth="1"/>
  </cols>
  <sheetData>
    <row r="1" spans="1:8" ht="17.850000000000001" customHeight="1">
      <c r="A1" s="29" t="s">
        <v>40</v>
      </c>
      <c r="B1" s="29"/>
      <c r="C1" s="29"/>
      <c r="D1" s="29"/>
      <c r="E1" s="29"/>
      <c r="F1" s="29"/>
      <c r="G1" s="29"/>
      <c r="H1" s="29"/>
    </row>
    <row r="2" spans="1:8" ht="14.45">
      <c r="A2" s="30" t="s">
        <v>41</v>
      </c>
      <c r="B2" s="30"/>
      <c r="C2" s="30"/>
      <c r="D2" s="30"/>
      <c r="E2" s="30"/>
      <c r="F2" s="30"/>
      <c r="G2" s="30"/>
      <c r="H2" s="30"/>
    </row>
    <row r="4" spans="1:8" ht="14.45">
      <c r="A4" s="5" t="s">
        <v>42</v>
      </c>
      <c r="B4" s="5" t="s">
        <v>22</v>
      </c>
    </row>
    <row r="5" spans="1:8" ht="14.45">
      <c r="A5" s="23" t="s">
        <v>43</v>
      </c>
      <c r="B5" s="24">
        <f>'Financial Report'!C47</f>
        <v>0</v>
      </c>
    </row>
    <row r="6" spans="1:8" ht="14.45">
      <c r="A6" s="23" t="s">
        <v>44</v>
      </c>
      <c r="B6" s="24">
        <f>'Financial Report'!E47</f>
        <v>0</v>
      </c>
    </row>
    <row r="7" spans="1:8" ht="14.45">
      <c r="A7" s="23" t="s">
        <v>45</v>
      </c>
      <c r="B7" s="24">
        <f>'Financial Report'!F47</f>
        <v>0</v>
      </c>
    </row>
    <row r="8" spans="1:8" ht="14.45">
      <c r="A8" s="23" t="s">
        <v>46</v>
      </c>
      <c r="B8" s="25">
        <f>'Financial Report'!G47</f>
        <v>0</v>
      </c>
    </row>
    <row r="11" spans="1:8" ht="14.45">
      <c r="A11" s="5" t="s">
        <v>47</v>
      </c>
      <c r="B11" s="5" t="s">
        <v>48</v>
      </c>
      <c r="C11" s="5" t="s">
        <v>49</v>
      </c>
    </row>
    <row r="12" spans="1:8" ht="14.45">
      <c r="A12" s="8"/>
      <c r="B12" s="8"/>
      <c r="C12" s="8"/>
    </row>
    <row r="13" spans="1:8" ht="14.45">
      <c r="A13" s="8"/>
      <c r="B13" s="8"/>
      <c r="C13" s="8"/>
    </row>
    <row r="14" spans="1:8" ht="14.45">
      <c r="A14" s="8"/>
      <c r="B14" s="8"/>
      <c r="C14" s="8"/>
    </row>
    <row r="15" spans="1:8" ht="14.45">
      <c r="A15" s="8"/>
      <c r="B15" s="8"/>
      <c r="C15" s="8"/>
    </row>
    <row r="16" spans="1:8" ht="14.45">
      <c r="A16" s="8"/>
      <c r="B16" s="8"/>
      <c r="C16" s="8"/>
    </row>
    <row r="17" spans="1:3" ht="14.45">
      <c r="A17" s="8"/>
      <c r="B17" s="8"/>
      <c r="C17" s="8"/>
    </row>
    <row r="18" spans="1:3" ht="14.45">
      <c r="A18" s="8"/>
      <c r="B18" s="8"/>
      <c r="C18" s="8"/>
    </row>
    <row r="19" spans="1:3" ht="14.45">
      <c r="A19" s="8"/>
      <c r="B19" s="8"/>
      <c r="C19" s="8"/>
    </row>
    <row r="20" spans="1:3" ht="14.45">
      <c r="A20" s="8"/>
      <c r="B20" s="8"/>
      <c r="C20" s="8"/>
    </row>
  </sheetData>
  <mergeCells count="2">
    <mergeCell ref="A1:H1"/>
    <mergeCell ref="A2:H2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showGridLines="0" tabSelected="1" zoomScaleNormal="100" workbookViewId="0">
      <pane ySplit="3" topLeftCell="A4" activePane="bottomLeft" state="frozen"/>
      <selection pane="bottomLeft" activeCell="L16" sqref="L16"/>
    </sheetView>
  </sheetViews>
  <sheetFormatPr defaultColWidth="8.7109375" defaultRowHeight="15" customHeight="1"/>
  <cols>
    <col min="1" max="1" width="28" customWidth="1"/>
    <col min="2" max="2" width="18" customWidth="1"/>
    <col min="3" max="3" width="22" customWidth="1"/>
    <col min="4" max="5" width="14" customWidth="1"/>
    <col min="6" max="6" width="24" customWidth="1"/>
    <col min="7" max="7" width="14" customWidth="1"/>
    <col min="8" max="9" width="28" customWidth="1"/>
  </cols>
  <sheetData>
    <row r="1" spans="1:9" ht="17.850000000000001" customHeight="1">
      <c r="A1" s="29" t="s">
        <v>50</v>
      </c>
      <c r="B1" s="29"/>
      <c r="C1" s="29"/>
      <c r="D1" s="29"/>
      <c r="E1" s="29"/>
      <c r="F1" s="29"/>
      <c r="G1" s="29"/>
      <c r="H1" s="29"/>
      <c r="I1" s="2"/>
    </row>
    <row r="2" spans="1:9" ht="14.45">
      <c r="A2" s="30" t="s">
        <v>51</v>
      </c>
      <c r="B2" s="30"/>
      <c r="C2" s="30"/>
      <c r="D2" s="30"/>
      <c r="E2" s="30"/>
      <c r="F2" s="30"/>
      <c r="G2" s="30"/>
      <c r="H2" s="30"/>
      <c r="I2" s="1"/>
    </row>
    <row r="4" spans="1:9" ht="27.6">
      <c r="A4" s="26" t="s">
        <v>12</v>
      </c>
      <c r="B4" s="26" t="s">
        <v>52</v>
      </c>
      <c r="C4" s="26" t="s">
        <v>53</v>
      </c>
      <c r="D4" s="26" t="s">
        <v>54</v>
      </c>
      <c r="E4" s="26" t="s">
        <v>24</v>
      </c>
      <c r="F4" s="26" t="s">
        <v>55</v>
      </c>
      <c r="G4" s="26" t="s">
        <v>56</v>
      </c>
      <c r="H4" s="26" t="s">
        <v>57</v>
      </c>
      <c r="I4" s="26" t="s">
        <v>58</v>
      </c>
    </row>
    <row r="5" spans="1:9" ht="14.45">
      <c r="A5" s="27"/>
      <c r="B5" s="27"/>
      <c r="C5" s="27"/>
      <c r="D5" s="27"/>
      <c r="E5" s="28"/>
      <c r="F5" s="27"/>
      <c r="G5" s="27"/>
      <c r="H5" s="27"/>
      <c r="I5" s="27"/>
    </row>
    <row r="6" spans="1:9" ht="14.45">
      <c r="A6" s="27"/>
      <c r="B6" s="27"/>
      <c r="C6" s="27"/>
      <c r="D6" s="27"/>
      <c r="E6" s="28"/>
      <c r="F6" s="27"/>
      <c r="G6" s="27"/>
      <c r="H6" s="27"/>
      <c r="I6" s="27"/>
    </row>
    <row r="7" spans="1:9" ht="14.45">
      <c r="A7" s="27"/>
      <c r="B7" s="27"/>
      <c r="C7" s="27"/>
      <c r="D7" s="27"/>
      <c r="E7" s="28"/>
      <c r="F7" s="27"/>
      <c r="G7" s="27"/>
      <c r="H7" s="27"/>
      <c r="I7" s="27"/>
    </row>
    <row r="8" spans="1:9" ht="14.45">
      <c r="A8" s="27"/>
      <c r="B8" s="27"/>
      <c r="C8" s="27"/>
      <c r="D8" s="27"/>
      <c r="E8" s="28"/>
      <c r="F8" s="27"/>
      <c r="G8" s="27"/>
      <c r="H8" s="27"/>
      <c r="I8" s="27"/>
    </row>
    <row r="9" spans="1:9" ht="14.45">
      <c r="A9" s="27"/>
      <c r="B9" s="27"/>
      <c r="C9" s="27"/>
      <c r="D9" s="27"/>
      <c r="E9" s="28"/>
      <c r="F9" s="27"/>
      <c r="G9" s="27"/>
      <c r="H9" s="27"/>
      <c r="I9" s="27"/>
    </row>
    <row r="10" spans="1:9" ht="14.45">
      <c r="A10" s="27"/>
      <c r="B10" s="27"/>
      <c r="C10" s="27"/>
      <c r="D10" s="27"/>
      <c r="E10" s="28"/>
      <c r="F10" s="27"/>
      <c r="G10" s="27"/>
      <c r="H10" s="27"/>
      <c r="I10" s="27"/>
    </row>
    <row r="11" spans="1:9" ht="14.45">
      <c r="A11" s="27"/>
      <c r="B11" s="27"/>
      <c r="C11" s="27"/>
      <c r="D11" s="27"/>
      <c r="E11" s="28"/>
      <c r="F11" s="27"/>
      <c r="G11" s="27"/>
      <c r="H11" s="27"/>
      <c r="I11" s="27"/>
    </row>
    <row r="12" spans="1:9" ht="14.45">
      <c r="A12" s="27"/>
      <c r="B12" s="27"/>
      <c r="C12" s="27"/>
      <c r="D12" s="27"/>
      <c r="E12" s="28"/>
      <c r="F12" s="27"/>
      <c r="G12" s="27"/>
      <c r="H12" s="27"/>
      <c r="I12" s="27"/>
    </row>
    <row r="13" spans="1:9" ht="14.45">
      <c r="A13" s="27"/>
      <c r="B13" s="27"/>
      <c r="C13" s="27"/>
      <c r="D13" s="27"/>
      <c r="E13" s="28"/>
      <c r="F13" s="27"/>
      <c r="G13" s="27"/>
      <c r="H13" s="27"/>
      <c r="I13" s="27"/>
    </row>
    <row r="14" spans="1:9" ht="14.45">
      <c r="A14" s="27"/>
      <c r="B14" s="27"/>
      <c r="C14" s="27"/>
      <c r="D14" s="27"/>
      <c r="E14" s="28"/>
      <c r="F14" s="27"/>
      <c r="G14" s="27"/>
      <c r="H14" s="27"/>
      <c r="I14" s="27"/>
    </row>
    <row r="15" spans="1:9" ht="14.45">
      <c r="A15" s="27"/>
      <c r="B15" s="27"/>
      <c r="C15" s="27"/>
      <c r="D15" s="27"/>
      <c r="E15" s="28"/>
      <c r="F15" s="27"/>
      <c r="G15" s="27"/>
      <c r="H15" s="27"/>
      <c r="I15" s="27"/>
    </row>
    <row r="16" spans="1:9" ht="14.45">
      <c r="A16" s="27"/>
      <c r="B16" s="27"/>
      <c r="C16" s="27"/>
      <c r="D16" s="27"/>
      <c r="E16" s="28"/>
      <c r="F16" s="27"/>
      <c r="G16" s="27"/>
      <c r="H16" s="27"/>
      <c r="I16" s="27"/>
    </row>
    <row r="17" spans="1:9" ht="14.45">
      <c r="A17" s="27"/>
      <c r="B17" s="27"/>
      <c r="C17" s="27"/>
      <c r="D17" s="27"/>
      <c r="E17" s="28"/>
      <c r="F17" s="27"/>
      <c r="G17" s="27"/>
      <c r="H17" s="27"/>
      <c r="I17" s="27"/>
    </row>
    <row r="18" spans="1:9" ht="14.45">
      <c r="A18" s="27"/>
      <c r="B18" s="27"/>
      <c r="C18" s="27"/>
      <c r="D18" s="27"/>
      <c r="E18" s="28"/>
      <c r="F18" s="27"/>
      <c r="G18" s="27"/>
      <c r="H18" s="27"/>
      <c r="I18" s="27"/>
    </row>
    <row r="19" spans="1:9" ht="14.45">
      <c r="A19" s="27"/>
      <c r="B19" s="27"/>
      <c r="C19" s="27"/>
      <c r="D19" s="27"/>
      <c r="E19" s="28"/>
      <c r="F19" s="27"/>
      <c r="G19" s="27"/>
      <c r="H19" s="27"/>
      <c r="I19" s="27"/>
    </row>
    <row r="20" spans="1:9" ht="14.45">
      <c r="A20" s="27"/>
      <c r="B20" s="27"/>
      <c r="C20" s="27"/>
      <c r="D20" s="27"/>
      <c r="E20" s="28"/>
      <c r="F20" s="27"/>
      <c r="G20" s="27"/>
      <c r="H20" s="27"/>
      <c r="I20" s="27"/>
    </row>
    <row r="21" spans="1:9" ht="14.45">
      <c r="A21" s="27"/>
      <c r="B21" s="27"/>
      <c r="C21" s="27"/>
      <c r="D21" s="27"/>
      <c r="E21" s="28"/>
      <c r="F21" s="27"/>
      <c r="G21" s="27"/>
      <c r="H21" s="27"/>
      <c r="I21" s="27"/>
    </row>
    <row r="22" spans="1:9" ht="14.45">
      <c r="A22" s="27"/>
      <c r="B22" s="27"/>
      <c r="C22" s="27"/>
      <c r="D22" s="27"/>
      <c r="E22" s="28"/>
      <c r="F22" s="27"/>
      <c r="G22" s="27"/>
      <c r="H22" s="27"/>
      <c r="I22" s="27"/>
    </row>
    <row r="23" spans="1:9" ht="14.45">
      <c r="A23" s="27"/>
      <c r="B23" s="27"/>
      <c r="C23" s="27"/>
      <c r="D23" s="27"/>
      <c r="E23" s="28"/>
      <c r="F23" s="27"/>
      <c r="G23" s="27"/>
      <c r="H23" s="27"/>
      <c r="I23" s="27"/>
    </row>
    <row r="24" spans="1:9" ht="14.45">
      <c r="A24" s="27"/>
      <c r="B24" s="27"/>
      <c r="C24" s="27"/>
      <c r="D24" s="27"/>
      <c r="E24" s="28"/>
      <c r="F24" s="27"/>
      <c r="G24" s="27"/>
      <c r="H24" s="27"/>
      <c r="I24" s="27"/>
    </row>
    <row r="25" spans="1:9" ht="14.45">
      <c r="A25" s="27"/>
      <c r="B25" s="27"/>
      <c r="C25" s="27"/>
      <c r="D25" s="27"/>
      <c r="E25" s="28"/>
      <c r="F25" s="27"/>
      <c r="G25" s="27"/>
      <c r="H25" s="27"/>
      <c r="I25" s="27"/>
    </row>
    <row r="26" spans="1:9" ht="14.45">
      <c r="A26" s="27"/>
      <c r="B26" s="27"/>
      <c r="C26" s="27"/>
      <c r="D26" s="27"/>
      <c r="E26" s="28"/>
      <c r="F26" s="27"/>
      <c r="G26" s="27"/>
      <c r="H26" s="27"/>
      <c r="I26" s="27"/>
    </row>
    <row r="27" spans="1:9" ht="14.45">
      <c r="A27" s="27"/>
      <c r="B27" s="27"/>
      <c r="C27" s="27"/>
      <c r="D27" s="27"/>
      <c r="E27" s="28"/>
      <c r="F27" s="27"/>
      <c r="G27" s="27"/>
      <c r="H27" s="27"/>
      <c r="I27" s="27"/>
    </row>
    <row r="28" spans="1:9" ht="14.45">
      <c r="A28" s="27"/>
      <c r="B28" s="27"/>
      <c r="C28" s="27"/>
      <c r="D28" s="27"/>
      <c r="E28" s="28"/>
      <c r="F28" s="27"/>
      <c r="G28" s="27"/>
      <c r="H28" s="27"/>
      <c r="I28" s="27"/>
    </row>
    <row r="29" spans="1:9" ht="14.45">
      <c r="A29" s="27"/>
      <c r="B29" s="27"/>
      <c r="C29" s="27"/>
      <c r="D29" s="27"/>
      <c r="E29" s="28"/>
      <c r="F29" s="27"/>
      <c r="G29" s="27"/>
      <c r="H29" s="27"/>
      <c r="I29" s="27"/>
    </row>
    <row r="30" spans="1:9" ht="14.45">
      <c r="A30" s="27"/>
      <c r="B30" s="27"/>
      <c r="C30" s="27"/>
      <c r="D30" s="27"/>
      <c r="E30" s="28"/>
      <c r="F30" s="27"/>
      <c r="G30" s="27"/>
      <c r="H30" s="27"/>
      <c r="I30" s="27"/>
    </row>
  </sheetData>
  <mergeCells count="2">
    <mergeCell ref="A1:H1"/>
    <mergeCell ref="A2:H2"/>
  </mergeCells>
  <dataValidations count="2">
    <dataValidation type="list" allowBlank="1" sqref="B5:B30" xr:uid="{00000000-0002-0000-0300-000000000000}">
      <formula1>"Invoice,Receipt,Contract,Payroll,Payment Order,Attendance Sheet,Other"</formula1>
      <formula2>0</formula2>
    </dataValidation>
    <dataValidation type="list" allowBlank="1" sqref="G5:G30" xr:uid="{00000000-0002-0000-0300-000001000000}">
      <formula1>"Y,N"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Levan Tabunidze</cp:lastModifiedBy>
  <cp:revision/>
  <dcterms:created xsi:type="dcterms:W3CDTF">2026-03-20T06:27:45Z</dcterms:created>
  <dcterms:modified xsi:type="dcterms:W3CDTF">2026-03-20T06:27:45Z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2026-03-17T16:18:26Z</dcterms:created>
  <dc:creator>openpyxl</dc:creator>
  <dc:description/>
  <dc:language>en-US</dc:language>
  <cp:lastModifiedBy/>
  <dcterms:modified xsi:type="dcterms:W3CDTF">2026-03-17T16:18:26Z</dcterms:modified>
  <cp:revision>0</cp:revision>
  <dc:subject/>
  <dc:title/>
</cp:coreProperties>
</file>